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4.06.2025\"/>
    </mc:Choice>
  </mc:AlternateContent>
  <xr:revisionPtr revIDLastSave="0" documentId="13_ncr:1_{EB8C7142-0C80-4191-870F-BF4BDA680B54}" xr6:coauthVersionLast="45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Лист1!$B$1:$F$46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" l="1"/>
  <c r="F46" i="1"/>
  <c r="E26" i="1" l="1"/>
  <c r="F26" i="1"/>
  <c r="D26" i="1"/>
  <c r="D46" i="1" s="1"/>
</calcChain>
</file>

<file path=xl/sharedStrings.xml><?xml version="1.0" encoding="utf-8"?>
<sst xmlns="http://schemas.openxmlformats.org/spreadsheetml/2006/main" count="109" uniqueCount="107">
  <si>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</si>
  <si>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</si>
  <si>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</si>
  <si>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</si>
  <si>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</si>
  <si>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</si>
  <si>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</si>
  <si>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</si>
  <si>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</si>
  <si>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</si>
  <si>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</si>
  <si>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</si>
  <si>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</si>
  <si>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</si>
  <si>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</si>
  <si>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</si>
  <si>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</si>
  <si>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</si>
  <si>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</si>
  <si>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</si>
  <si>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</si>
  <si>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</si>
  <si>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</si>
  <si>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</si>
  <si>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</si>
  <si>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</si>
  <si>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</si>
  <si>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</si>
  <si>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</si>
  <si>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</si>
  <si>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</si>
  <si>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</si>
  <si>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</si>
  <si>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</si>
  <si>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</si>
  <si>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</si>
  <si>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</si>
  <si>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</si>
  <si>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</si>
  <si>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</si>
  <si>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</si>
  <si>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</si>
  <si>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</si>
  <si>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</si>
  <si>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</si>
  <si>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</si>
  <si>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</si>
  <si>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</si>
  <si>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</si>
  <si>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</si>
  <si>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</si>
  <si>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</si>
  <si>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</si>
  <si>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</si>
  <si>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</si>
  <si>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</si>
  <si>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</si>
  <si>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</si>
  <si>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</si>
  <si>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</si>
  <si>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</si>
  <si>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</si>
  <si>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</si>
  <si>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</si>
  <si>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</si>
  <si>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</si>
  <si>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</si>
  <si>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</si>
  <si>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</si>
  <si>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</si>
  <si>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</si>
  <si>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</si>
  <si>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</si>
  <si>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</si>
  <si>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</si>
  <si>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</si>
  <si>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</si>
  <si>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</si>
  <si>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</si>
  <si>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</si>
  <si>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</si>
  <si>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</si>
  <si>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</si>
  <si>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</si>
  <si>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</si>
  <si>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</si>
  <si>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</si>
  <si>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</si>
  <si>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</si>
  <si>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</si>
  <si>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</si>
  <si>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</si>
  <si>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</si>
  <si>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</si>
  <si>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</si>
  <si>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</si>
  <si>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</si>
  <si>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</si>
  <si>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</si>
  <si>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</si>
  <si>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</si>
  <si>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</si>
  <si>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</si>
  <si>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Приложение 8</t>
  </si>
  <si>
    <t>180</t>
  </si>
  <si>
    <t>27.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</si>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</sst>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Zeros="0" tabSelected="1" view="pageBreakPreview" topLeftCell="B10" zoomScaleSheetLayoutView="100" workbookViewId="0">
      <selection activeCell="P41" sqref="P41"/>
    </sheetView>
  </sheetViews>
  <sheetFormatPr defaultColWidth="9.140625" defaultRowHeight="15" x14ac:dyDescent="0.25"/>
  <cols>
    <col min="1" max="1" width="6.28515625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103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2.75" customHeight="1" x14ac:dyDescent="0.25">
      <c r="A3" s="30"/>
      <c r="B3" s="56" t="s">
        <v>96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2.75" customHeight="1" x14ac:dyDescent="0.25">
      <c r="A5" s="30"/>
      <c r="B5" s="42"/>
      <c r="C5" s="42"/>
      <c r="D5" s="42"/>
      <c r="E5" s="42"/>
      <c r="F5" s="42" t="s">
        <v>99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100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88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86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87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82</v>
      </c>
      <c r="D13" s="44">
        <v>1650652</v>
      </c>
      <c r="E13" s="34">
        <v>1635626</v>
      </c>
      <c r="F13" s="34">
        <v>1445279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67</v>
      </c>
      <c r="D14" s="34">
        <v>1049235</v>
      </c>
      <c r="E14" s="33">
        <v>1128041</v>
      </c>
      <c r="F14" s="33"/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78164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34">
        <v>126026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85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83</v>
      </c>
      <c r="D18" s="34">
        <v>11702601</v>
      </c>
      <c r="E18" s="34">
        <v>11514388</v>
      </c>
      <c r="F18" s="34">
        <v>10715021</v>
      </c>
    </row>
    <row r="19" spans="1:6" s="7" customFormat="1" ht="31.5" x14ac:dyDescent="0.25">
      <c r="A19" s="19" t="s">
        <v>9</v>
      </c>
      <c r="B19" s="11" t="s">
        <v>37</v>
      </c>
      <c r="C19" s="43" t="s">
        <v>102</v>
      </c>
      <c r="D19" s="34">
        <v>392671</v>
      </c>
      <c r="E19" s="34">
        <v>397133</v>
      </c>
      <c r="F19" s="34">
        <v>397105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241389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34">
        <v>31192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34">
        <v>384804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3">
        <v>55330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4">
        <v>39432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4648896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613894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1890730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84</v>
      </c>
      <c r="D29" s="37">
        <v>1849995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101</v>
      </c>
      <c r="D30" s="37">
        <v>294277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93</v>
      </c>
      <c r="D31" s="34">
        <v>140119</v>
      </c>
      <c r="E31" s="34">
        <v>129243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68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104</v>
      </c>
      <c r="B33" s="11" t="s">
        <v>46</v>
      </c>
      <c r="C33" s="12" t="s">
        <v>106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70</v>
      </c>
      <c r="B34" s="11" t="s">
        <v>47</v>
      </c>
      <c r="C34" s="12" t="s">
        <v>90</v>
      </c>
      <c r="D34" s="34">
        <v>22841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72</v>
      </c>
      <c r="D35" s="34">
        <v>1790820</v>
      </c>
      <c r="E35" s="34">
        <v>1767088</v>
      </c>
      <c r="F35" s="34">
        <v>1764069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73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80</v>
      </c>
      <c r="D37" s="34">
        <v>67274</v>
      </c>
      <c r="E37" s="34">
        <v>62536</v>
      </c>
      <c r="F37" s="34">
        <v>64999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69</v>
      </c>
      <c r="D38" s="34">
        <v>151200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8617</v>
      </c>
      <c r="E39" s="34">
        <v>2417</v>
      </c>
      <c r="F39" s="34">
        <v>2417</v>
      </c>
    </row>
    <row r="40" spans="1:11" s="7" customFormat="1" ht="31.5" x14ac:dyDescent="0.25">
      <c r="A40" s="27" t="s">
        <v>54</v>
      </c>
      <c r="B40" s="11" t="s">
        <v>52</v>
      </c>
      <c r="C40" s="12" t="s">
        <v>76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305588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92</v>
      </c>
      <c r="C42" s="24" t="s">
        <v>77</v>
      </c>
      <c r="D42" s="33">
        <v>19312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94</v>
      </c>
      <c r="C43" s="24" t="s">
        <v>78</v>
      </c>
      <c r="D43" s="34">
        <v>618329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97</v>
      </c>
      <c r="C44" s="12" t="s">
        <v>95</v>
      </c>
      <c r="D44" s="34">
        <v>1606011</v>
      </c>
      <c r="E44" s="34">
        <v>1542028</v>
      </c>
      <c r="F44" s="34">
        <v>1675284</v>
      </c>
    </row>
    <row r="45" spans="1:11" s="7" customFormat="1" ht="31.5" x14ac:dyDescent="0.25">
      <c r="A45" s="19" t="s">
        <v>55</v>
      </c>
      <c r="B45" s="11" t="s">
        <v>105</v>
      </c>
      <c r="C45" s="12" t="s">
        <v>98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25334454</v>
      </c>
      <c r="E46" s="41">
        <f t="shared" ref="E46:F46" si="1">E13+E14+E15+E16+E17+E18+E19+E20+E21+E22+E23+E24+E25+E26+E31+E32+E33+E34+E35+E37+E38+E39+E41+E42+E43+E44+E40+E45</f>
        <v>19685281</v>
      </c>
      <c r="F46" s="41">
        <f t="shared" si="1"/>
        <v>17280217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/>
      <c r="D49" s="6"/>
      <c r="E49" s="6"/>
      <c r="F49" s="2"/>
    </row>
    <row r="50" spans="3:6" x14ac:dyDescent="0.25">
      <c r="C50" s="45"/>
      <c r="D50" s="46"/>
      <c r="E50" s="6"/>
      <c r="F50" s="2"/>
    </row>
    <row r="51" spans="3:6" x14ac:dyDescent="0.25">
      <c r="C51" s="45"/>
      <c r="D51" s="46"/>
      <c r="E51" s="6"/>
      <c r="F51" s="2"/>
    </row>
    <row r="52" spans="3:6" x14ac:dyDescent="0.25">
      <c r="C52" s="47"/>
      <c r="D52" s="48"/>
      <c r="E52" s="48"/>
      <c r="F52" s="49"/>
    </row>
    <row r="53" spans="3:6" x14ac:dyDescent="0.25">
      <c r="C53" s="5"/>
      <c r="D53" s="6"/>
      <c r="E53" s="2"/>
      <c r="F53" s="2"/>
    </row>
    <row r="54" spans="3:6" ht="16.5" x14ac:dyDescent="0.25">
      <c r="C54" s="50"/>
      <c r="D54" s="51"/>
      <c r="E54" s="52"/>
      <c r="F54" s="52"/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2025-05-14T10:06:36Z</cp:lastPrinted>
  <dcterms:created xsi:type="dcterms:W3CDTF">2015-09-30T07:41:26Z</dcterms:created>
  <dcterms:modified xsi:type="dcterms:W3CDTF">2025-05-23T08:54:26Z</dcterms:modified>
</cp:coreProperties>
</file>